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лочн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Q8" i="3" l="1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7" i="3"/>
  <c r="AO31" i="3" l="1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<sst xmlns="http://schemas.openxmlformats.org/spreadsheetml/2006/main" count="107" uniqueCount="79">
  <si>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</si>
  <si>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</si>
  <si>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</si>
  <si>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</si>
  <si>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</si>
  <si>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</si>
  <si>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</si>
  <si>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</si>
  <si>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</si>
  <si>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</si>
  <si>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</si>
  <si>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</si>
  <si>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</si>
  <si>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</si>
  <si>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</si>
  <si>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</si>
  <si>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</si>
  <si>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</si>
  <si>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</si>
  <si>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</si>
  <si>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</si>
  <si>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</si>
  <si>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</si>
  <si>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</si>
  <si>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</si>
  <si>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</si>
  <si>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</si>
  <si>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</si>
  <si>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</si>
  <si>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</si>
  <si>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</si>
  <si>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</si>
  <si>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</si>
  <si>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</si>
  <si>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</si>
  <si>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</si>
  <si>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</si>
  <si>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</si>
  <si>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Молочное</t>
  </si>
  <si>
    <t xml:space="preserve"> 0,4 Молочное ТСН 1 ао RS</t>
  </si>
  <si>
    <t xml:space="preserve"> 0,4 Молочное ТСН 2 ао RS</t>
  </si>
  <si>
    <t xml:space="preserve"> 10 Молочное СВ ао RS</t>
  </si>
  <si>
    <t xml:space="preserve"> 10 Молочное Т 1 ап RS</t>
  </si>
  <si>
    <t xml:space="preserve"> 10 Молочное Т 2 ап RS</t>
  </si>
  <si>
    <t xml:space="preserve"> 10 Молочное ТСН 1 ао RS</t>
  </si>
  <si>
    <t xml:space="preserve"> 10 Молочное ТСН 2 ао RS</t>
  </si>
  <si>
    <t xml:space="preserve"> 10 Молочное-ДГР-1 ао RS</t>
  </si>
  <si>
    <t xml:space="preserve"> 10 Молочное-ДГР-2 ао RS</t>
  </si>
  <si>
    <t xml:space="preserve"> 10 Молочное-Ивлево ао RS</t>
  </si>
  <si>
    <t xml:space="preserve"> 10 Молочное-Ильинское ао RS</t>
  </si>
  <si>
    <t xml:space="preserve"> 10 Молочное-Искра ао RS</t>
  </si>
  <si>
    <t xml:space="preserve"> 10 Молочное-Красная звезда ао RS</t>
  </si>
  <si>
    <t xml:space="preserve"> 10 Молочное-Кубенское ао RS</t>
  </si>
  <si>
    <t xml:space="preserve"> 10 Молочное-Куркино ао RS</t>
  </si>
  <si>
    <t xml:space="preserve"> 10 Молочное-Майский ао RS</t>
  </si>
  <si>
    <t xml:space="preserve"> 10 Молочное-Молочное 1 ао RS</t>
  </si>
  <si>
    <t xml:space="preserve"> 10 Молочное-Молочное 2 ао RS</t>
  </si>
  <si>
    <t xml:space="preserve"> 10 Молочное-Молочное 3 ао RS</t>
  </si>
  <si>
    <t xml:space="preserve"> 10 Молочное-Очистные ао RS</t>
  </si>
  <si>
    <t xml:space="preserve"> 10 Молочное-Резерв яч.25 ао RS</t>
  </si>
  <si>
    <t xml:space="preserve"> 10 Молочное-Резерв яч.27 ао RS</t>
  </si>
  <si>
    <t xml:space="preserve"> 10 Молочное-Резерв яч.28 ао RS</t>
  </si>
  <si>
    <t xml:space="preserve"> 10 Молочное-Резерв яч.30 ао RS</t>
  </si>
  <si>
    <t xml:space="preserve"> 10 Молочное-Свинофабрика ао RS</t>
  </si>
  <si>
    <t xml:space="preserve"> 10 Молочное-УОМЗ ао RS</t>
  </si>
  <si>
    <t xml:space="preserve"> 10 Молочное-УОМЗ 1 ао RS</t>
  </si>
  <si>
    <t xml:space="preserve"> 10 Молочное-УОМЗ 2 ао RS</t>
  </si>
  <si>
    <t xml:space="preserve"> 35 Молочное СВ ао RS</t>
  </si>
  <si>
    <t xml:space="preserve"> 35 Молочное СВ ап RS</t>
  </si>
  <si>
    <t xml:space="preserve"> 35 Молочное Т 1 ао RS</t>
  </si>
  <si>
    <t xml:space="preserve"> 35 Молочное Т 1 ап RS</t>
  </si>
  <si>
    <t xml:space="preserve"> 35 Молочное Т 2 ао RS</t>
  </si>
  <si>
    <t xml:space="preserve"> 35 Молочное Т 2 ап RS</t>
  </si>
  <si>
    <t xml:space="preserve"> 35 Молочное-Вологда ао RS</t>
  </si>
  <si>
    <t xml:space="preserve"> 35 Молочное-Вологда ап RS</t>
  </si>
  <si>
    <t xml:space="preserve"> 35 Молочное-Калинкино ао RS</t>
  </si>
  <si>
    <t xml:space="preserve"> 35 Молочное-Калинкино ап RS</t>
  </si>
  <si>
    <t xml:space="preserve"> 35 Молочное-Кубенское ао RS</t>
  </si>
  <si>
    <t xml:space="preserve"> 35 Молочное-Кубенское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</si>
</sst>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34" t="s">
        <v>36</v>
      </c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35" t="s">
        <v>37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2" t="s">
        <v>42</v>
      </c>
      <c r="F6" s="82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81" t="s">
        <v>48</v>
      </c>
      <c r="L6" s="81" t="s">
        <v>49</v>
      </c>
      <c r="M6" s="81" t="s">
        <v>50</v>
      </c>
      <c r="N6" s="81" t="s">
        <v>51</v>
      </c>
      <c r="O6" s="81" t="s">
        <v>52</v>
      </c>
      <c r="P6" s="81" t="s">
        <v>53</v>
      </c>
      <c r="Q6" s="81" t="s">
        <v>54</v>
      </c>
      <c r="R6" s="81" t="s">
        <v>55</v>
      </c>
      <c r="S6" s="81" t="s">
        <v>56</v>
      </c>
      <c r="T6" s="81" t="s">
        <v>57</v>
      </c>
      <c r="U6" s="81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81" t="s">
        <v>63</v>
      </c>
      <c r="AA6" s="70" t="s">
        <v>64</v>
      </c>
      <c r="AB6" s="81" t="s">
        <v>65</v>
      </c>
      <c r="AC6" s="81" t="s">
        <v>66</v>
      </c>
      <c r="AD6" s="70" t="s">
        <v>67</v>
      </c>
      <c r="AE6" s="70" t="s">
        <v>68</v>
      </c>
      <c r="AF6" s="82" t="s">
        <v>69</v>
      </c>
      <c r="AG6" s="70" t="s">
        <v>70</v>
      </c>
      <c r="AH6" s="82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1" t="s">
        <v>78</v>
      </c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1.84</v>
      </c>
      <c r="C7" s="73">
        <v>0.92800000000000005</v>
      </c>
      <c r="D7" s="73">
        <v>0</v>
      </c>
      <c r="E7" s="73">
        <v>1868.8</v>
      </c>
      <c r="F7" s="73">
        <v>2291.2000000000003</v>
      </c>
      <c r="G7" s="73">
        <v>6</v>
      </c>
      <c r="H7" s="73">
        <v>3.2</v>
      </c>
      <c r="I7" s="73">
        <v>0.6</v>
      </c>
      <c r="J7" s="73">
        <v>0.4</v>
      </c>
      <c r="K7" s="73">
        <v>706.4</v>
      </c>
      <c r="L7" s="73">
        <v>134.19999999999999</v>
      </c>
      <c r="M7" s="73">
        <v>167.4</v>
      </c>
      <c r="N7" s="73">
        <v>364</v>
      </c>
      <c r="O7" s="73">
        <v>106.8</v>
      </c>
      <c r="P7" s="73">
        <v>172.6</v>
      </c>
      <c r="Q7" s="73">
        <v>830.4</v>
      </c>
      <c r="R7" s="73">
        <v>193.20000000000002</v>
      </c>
      <c r="S7" s="73">
        <v>90.8</v>
      </c>
      <c r="T7" s="73">
        <v>206</v>
      </c>
      <c r="U7" s="73">
        <v>480</v>
      </c>
      <c r="V7" s="73">
        <v>0</v>
      </c>
      <c r="W7" s="73">
        <v>0</v>
      </c>
      <c r="X7" s="73">
        <v>0</v>
      </c>
      <c r="Y7" s="73">
        <v>0</v>
      </c>
      <c r="Z7" s="73">
        <v>26.2</v>
      </c>
      <c r="AA7" s="73">
        <v>0</v>
      </c>
      <c r="AB7" s="73">
        <v>431.8</v>
      </c>
      <c r="AC7" s="73">
        <v>244.6</v>
      </c>
      <c r="AD7" s="73">
        <v>0</v>
      </c>
      <c r="AE7" s="73">
        <v>1876</v>
      </c>
      <c r="AF7" s="73">
        <v>1870.4</v>
      </c>
      <c r="AG7" s="73">
        <v>0</v>
      </c>
      <c r="AH7" s="73">
        <v>2287.6</v>
      </c>
      <c r="AI7" s="73">
        <v>0</v>
      </c>
      <c r="AJ7" s="73">
        <v>0</v>
      </c>
      <c r="AK7" s="73">
        <v>4158</v>
      </c>
      <c r="AL7" s="73">
        <v>0</v>
      </c>
      <c r="AM7" s="73">
        <v>0</v>
      </c>
      <c r="AN7" s="73">
        <v>0</v>
      </c>
      <c r="AO7" s="74">
        <v>0</v>
      </c>
      <c r="AP7" s="45">
        <f>SUM(K7,L7,M7,N7,O7,P7,Q7,R7,S7,T7,U7,Z7,AB7,AC7)</f>
        <v>4154.3999999999996</v>
      </c>
      <c r="AQ7" s="45">
        <f>AP7/1000</f>
        <v>4.1543999999999999</v>
      </c>
      <c r="AR7" s="45">
        <v>4.1543999999999999</v>
      </c>
    </row>
    <row r="8" spans="1:54" x14ac:dyDescent="0.2">
      <c r="A8" s="75" t="s">
        <v>4</v>
      </c>
      <c r="B8" s="76">
        <v>1.8080000000000001</v>
      </c>
      <c r="C8" s="76">
        <v>0.90400000000000003</v>
      </c>
      <c r="D8" s="76">
        <v>0</v>
      </c>
      <c r="E8" s="76">
        <v>1756.8</v>
      </c>
      <c r="F8" s="76">
        <v>2188.8000000000002</v>
      </c>
      <c r="G8" s="76">
        <v>5.8</v>
      </c>
      <c r="H8" s="76">
        <v>3.2</v>
      </c>
      <c r="I8" s="76">
        <v>0.4</v>
      </c>
      <c r="J8" s="76">
        <v>0.6</v>
      </c>
      <c r="K8" s="76">
        <v>691.2</v>
      </c>
      <c r="L8" s="76">
        <v>128.4</v>
      </c>
      <c r="M8" s="76">
        <v>159.4</v>
      </c>
      <c r="N8" s="76">
        <v>338</v>
      </c>
      <c r="O8" s="76">
        <v>103</v>
      </c>
      <c r="P8" s="76">
        <v>156.4</v>
      </c>
      <c r="Q8" s="76">
        <v>760.2</v>
      </c>
      <c r="R8" s="76">
        <v>170.8</v>
      </c>
      <c r="S8" s="76">
        <v>80.400000000000006</v>
      </c>
      <c r="T8" s="76">
        <v>196.4</v>
      </c>
      <c r="U8" s="76">
        <v>452</v>
      </c>
      <c r="V8" s="76">
        <v>0</v>
      </c>
      <c r="W8" s="76">
        <v>0</v>
      </c>
      <c r="X8" s="76">
        <v>0</v>
      </c>
      <c r="Y8" s="76">
        <v>0</v>
      </c>
      <c r="Z8" s="76">
        <v>23.2</v>
      </c>
      <c r="AA8" s="76">
        <v>0</v>
      </c>
      <c r="AB8" s="76">
        <v>432.40000000000003</v>
      </c>
      <c r="AC8" s="76">
        <v>247.6</v>
      </c>
      <c r="AD8" s="76">
        <v>0</v>
      </c>
      <c r="AE8" s="76">
        <v>1766.8</v>
      </c>
      <c r="AF8" s="76">
        <v>1764</v>
      </c>
      <c r="AG8" s="76">
        <v>0</v>
      </c>
      <c r="AH8" s="76">
        <v>2184</v>
      </c>
      <c r="AI8" s="76">
        <v>0</v>
      </c>
      <c r="AJ8" s="76">
        <v>0</v>
      </c>
      <c r="AK8" s="76">
        <v>3945.2000000000003</v>
      </c>
      <c r="AL8" s="76">
        <v>0</v>
      </c>
      <c r="AM8" s="76">
        <v>0</v>
      </c>
      <c r="AN8" s="76">
        <v>0</v>
      </c>
      <c r="AO8" s="77">
        <v>0</v>
      </c>
      <c r="AP8" s="45">
        <f t="shared" ref="AP8:AP30" si="0">SUM(K8,L8,M8,N8,O8,P8,Q8,R8,S8,T8,U8,Z8,AB8,AC8)</f>
        <v>3939.4000000000005</v>
      </c>
      <c r="AQ8" s="45">
        <f t="shared" ref="AQ8:AQ30" si="1">AP8/1000</f>
        <v>3.9394000000000005</v>
      </c>
      <c r="AR8" s="45">
        <v>3.9394000000000005</v>
      </c>
    </row>
    <row r="9" spans="1:54" x14ac:dyDescent="0.2">
      <c r="A9" s="75" t="s">
        <v>5</v>
      </c>
      <c r="B9" s="76">
        <v>1.536</v>
      </c>
      <c r="C9" s="76">
        <v>0.96800000000000008</v>
      </c>
      <c r="D9" s="76">
        <v>0</v>
      </c>
      <c r="E9" s="76">
        <v>1708.8</v>
      </c>
      <c r="F9" s="76">
        <v>2076.8000000000002</v>
      </c>
      <c r="G9" s="76">
        <v>5.2</v>
      </c>
      <c r="H9" s="76">
        <v>3.4</v>
      </c>
      <c r="I9" s="76">
        <v>0.6</v>
      </c>
      <c r="J9" s="76">
        <v>0.4</v>
      </c>
      <c r="K9" s="76">
        <v>664.80000000000007</v>
      </c>
      <c r="L9" s="76">
        <v>111</v>
      </c>
      <c r="M9" s="76">
        <v>154.4</v>
      </c>
      <c r="N9" s="76">
        <v>337.40000000000003</v>
      </c>
      <c r="O9" s="76">
        <v>103</v>
      </c>
      <c r="P9" s="76">
        <v>147.4</v>
      </c>
      <c r="Q9" s="76">
        <v>732.6</v>
      </c>
      <c r="R9" s="76">
        <v>166</v>
      </c>
      <c r="S9" s="76">
        <v>82</v>
      </c>
      <c r="T9" s="76">
        <v>180.8</v>
      </c>
      <c r="U9" s="76">
        <v>409.2</v>
      </c>
      <c r="V9" s="76">
        <v>0</v>
      </c>
      <c r="W9" s="76">
        <v>0</v>
      </c>
      <c r="X9" s="76">
        <v>0</v>
      </c>
      <c r="Y9" s="76">
        <v>0</v>
      </c>
      <c r="Z9" s="76">
        <v>23.400000000000002</v>
      </c>
      <c r="AA9" s="76">
        <v>0</v>
      </c>
      <c r="AB9" s="76">
        <v>439.6</v>
      </c>
      <c r="AC9" s="76">
        <v>232</v>
      </c>
      <c r="AD9" s="76">
        <v>0</v>
      </c>
      <c r="AE9" s="76">
        <v>1719.2</v>
      </c>
      <c r="AF9" s="76">
        <v>1713.6000000000001</v>
      </c>
      <c r="AG9" s="76">
        <v>0</v>
      </c>
      <c r="AH9" s="76">
        <v>2074.8000000000002</v>
      </c>
      <c r="AI9" s="76">
        <v>0</v>
      </c>
      <c r="AJ9" s="76">
        <v>0</v>
      </c>
      <c r="AK9" s="76">
        <v>3788.4</v>
      </c>
      <c r="AL9" s="76">
        <v>0</v>
      </c>
      <c r="AM9" s="76">
        <v>0</v>
      </c>
      <c r="AN9" s="76">
        <v>0</v>
      </c>
      <c r="AO9" s="77">
        <v>0</v>
      </c>
      <c r="AP9" s="45">
        <f t="shared" si="0"/>
        <v>3783.6000000000004</v>
      </c>
      <c r="AQ9" s="45">
        <f t="shared" si="1"/>
        <v>3.7836000000000003</v>
      </c>
      <c r="AR9" s="45">
        <v>3.7836000000000003</v>
      </c>
    </row>
    <row r="10" spans="1:54" x14ac:dyDescent="0.2">
      <c r="A10" s="75" t="s">
        <v>6</v>
      </c>
      <c r="B10" s="76">
        <v>1.4080000000000001</v>
      </c>
      <c r="C10" s="76">
        <v>0.90400000000000003</v>
      </c>
      <c r="D10" s="76">
        <v>0</v>
      </c>
      <c r="E10" s="76">
        <v>1635.2</v>
      </c>
      <c r="F10" s="76">
        <v>1929.6000000000001</v>
      </c>
      <c r="G10" s="76">
        <v>4.6000000000000005</v>
      </c>
      <c r="H10" s="76">
        <v>3.2</v>
      </c>
      <c r="I10" s="76">
        <v>0.4</v>
      </c>
      <c r="J10" s="76">
        <v>0.6</v>
      </c>
      <c r="K10" s="76">
        <v>595.6</v>
      </c>
      <c r="L10" s="76">
        <v>112.2</v>
      </c>
      <c r="M10" s="76">
        <v>132.19999999999999</v>
      </c>
      <c r="N10" s="76">
        <v>301.40000000000003</v>
      </c>
      <c r="O10" s="76">
        <v>99.8</v>
      </c>
      <c r="P10" s="76">
        <v>138</v>
      </c>
      <c r="Q10" s="76">
        <v>680.4</v>
      </c>
      <c r="R10" s="76">
        <v>158.4</v>
      </c>
      <c r="S10" s="76">
        <v>62.800000000000004</v>
      </c>
      <c r="T10" s="76">
        <v>172.4</v>
      </c>
      <c r="U10" s="76">
        <v>400.40000000000003</v>
      </c>
      <c r="V10" s="76">
        <v>0</v>
      </c>
      <c r="W10" s="76">
        <v>0</v>
      </c>
      <c r="X10" s="76">
        <v>0</v>
      </c>
      <c r="Y10" s="76">
        <v>0</v>
      </c>
      <c r="Z10" s="76">
        <v>24.8</v>
      </c>
      <c r="AA10" s="76">
        <v>0</v>
      </c>
      <c r="AB10" s="76">
        <v>449</v>
      </c>
      <c r="AC10" s="76">
        <v>231.8</v>
      </c>
      <c r="AD10" s="76">
        <v>0</v>
      </c>
      <c r="AE10" s="76">
        <v>1643.6000000000001</v>
      </c>
      <c r="AF10" s="76">
        <v>1638</v>
      </c>
      <c r="AG10" s="76">
        <v>0</v>
      </c>
      <c r="AH10" s="76">
        <v>1926.4</v>
      </c>
      <c r="AI10" s="76">
        <v>0</v>
      </c>
      <c r="AJ10" s="76">
        <v>0</v>
      </c>
      <c r="AK10" s="76">
        <v>3564.4</v>
      </c>
      <c r="AL10" s="76">
        <v>0</v>
      </c>
      <c r="AM10" s="76">
        <v>0</v>
      </c>
      <c r="AN10" s="76">
        <v>0</v>
      </c>
      <c r="AO10" s="77">
        <v>0</v>
      </c>
      <c r="AP10" s="45">
        <f t="shared" si="0"/>
        <v>3559.2000000000007</v>
      </c>
      <c r="AQ10" s="45">
        <f t="shared" si="1"/>
        <v>3.5592000000000006</v>
      </c>
      <c r="AR10" s="45">
        <v>3.5592000000000006</v>
      </c>
    </row>
    <row r="11" spans="1:54" x14ac:dyDescent="0.2">
      <c r="A11" s="75" t="s">
        <v>7</v>
      </c>
      <c r="B11" s="76">
        <v>1.272</v>
      </c>
      <c r="C11" s="76">
        <v>0.89600000000000002</v>
      </c>
      <c r="D11" s="76">
        <v>0</v>
      </c>
      <c r="E11" s="76">
        <v>1712</v>
      </c>
      <c r="F11" s="76">
        <v>2022.4</v>
      </c>
      <c r="G11" s="76">
        <v>4.4000000000000004</v>
      </c>
      <c r="H11" s="76">
        <v>3</v>
      </c>
      <c r="I11" s="76">
        <v>0.6</v>
      </c>
      <c r="J11" s="76">
        <v>0.4</v>
      </c>
      <c r="K11" s="76">
        <v>633.6</v>
      </c>
      <c r="L11" s="76">
        <v>141.80000000000001</v>
      </c>
      <c r="M11" s="76">
        <v>136.4</v>
      </c>
      <c r="N11" s="76">
        <v>318.8</v>
      </c>
      <c r="O11" s="76">
        <v>107.2</v>
      </c>
      <c r="P11" s="76">
        <v>131</v>
      </c>
      <c r="Q11" s="76">
        <v>688.2</v>
      </c>
      <c r="R11" s="76">
        <v>182</v>
      </c>
      <c r="S11" s="76">
        <v>85.2</v>
      </c>
      <c r="T11" s="76">
        <v>172.8</v>
      </c>
      <c r="U11" s="76">
        <v>424</v>
      </c>
      <c r="V11" s="76">
        <v>0</v>
      </c>
      <c r="W11" s="76">
        <v>0</v>
      </c>
      <c r="X11" s="76">
        <v>0</v>
      </c>
      <c r="Y11" s="76">
        <v>0</v>
      </c>
      <c r="Z11" s="76">
        <v>21.6</v>
      </c>
      <c r="AA11" s="76">
        <v>0</v>
      </c>
      <c r="AB11" s="76">
        <v>453.2</v>
      </c>
      <c r="AC11" s="76">
        <v>234.6</v>
      </c>
      <c r="AD11" s="76">
        <v>0</v>
      </c>
      <c r="AE11" s="76">
        <v>1719.2</v>
      </c>
      <c r="AF11" s="76">
        <v>1716.4</v>
      </c>
      <c r="AG11" s="76">
        <v>0</v>
      </c>
      <c r="AH11" s="76">
        <v>2018.8</v>
      </c>
      <c r="AI11" s="76">
        <v>0</v>
      </c>
      <c r="AJ11" s="76">
        <v>0</v>
      </c>
      <c r="AK11" s="76">
        <v>3732.4</v>
      </c>
      <c r="AL11" s="76">
        <v>0</v>
      </c>
      <c r="AM11" s="76">
        <v>0</v>
      </c>
      <c r="AN11" s="76">
        <v>0</v>
      </c>
      <c r="AO11" s="77">
        <v>0</v>
      </c>
      <c r="AP11" s="45">
        <f t="shared" si="0"/>
        <v>3730.3999999999996</v>
      </c>
      <c r="AQ11" s="45">
        <f t="shared" si="1"/>
        <v>3.7303999999999995</v>
      </c>
      <c r="AR11" s="45">
        <v>3.7303999999999995</v>
      </c>
    </row>
    <row r="12" spans="1:54" x14ac:dyDescent="0.2">
      <c r="A12" s="75" t="s">
        <v>8</v>
      </c>
      <c r="B12" s="76">
        <v>1.264</v>
      </c>
      <c r="C12" s="76">
        <v>0.95200000000000007</v>
      </c>
      <c r="D12" s="76">
        <v>0</v>
      </c>
      <c r="E12" s="76">
        <v>1916.8</v>
      </c>
      <c r="F12" s="76">
        <v>2310.4</v>
      </c>
      <c r="G12" s="76">
        <v>4.2</v>
      </c>
      <c r="H12" s="76">
        <v>3.4</v>
      </c>
      <c r="I12" s="76">
        <v>0.6</v>
      </c>
      <c r="J12" s="76">
        <v>0.6</v>
      </c>
      <c r="K12" s="76">
        <v>739.6</v>
      </c>
      <c r="L12" s="76">
        <v>182.8</v>
      </c>
      <c r="M12" s="76">
        <v>139.80000000000001</v>
      </c>
      <c r="N12" s="76">
        <v>362</v>
      </c>
      <c r="O12" s="76">
        <v>119.60000000000001</v>
      </c>
      <c r="P12" s="76">
        <v>155.80000000000001</v>
      </c>
      <c r="Q12" s="76">
        <v>781.2</v>
      </c>
      <c r="R12" s="76">
        <v>246.4</v>
      </c>
      <c r="S12" s="76">
        <v>119.2</v>
      </c>
      <c r="T12" s="76">
        <v>186.4</v>
      </c>
      <c r="U12" s="76">
        <v>495.6</v>
      </c>
      <c r="V12" s="76">
        <v>0</v>
      </c>
      <c r="W12" s="76">
        <v>0</v>
      </c>
      <c r="X12" s="76">
        <v>0</v>
      </c>
      <c r="Y12" s="76">
        <v>0</v>
      </c>
      <c r="Z12" s="76">
        <v>25.2</v>
      </c>
      <c r="AA12" s="76">
        <v>0</v>
      </c>
      <c r="AB12" s="76">
        <v>445.40000000000003</v>
      </c>
      <c r="AC12" s="76">
        <v>226.8</v>
      </c>
      <c r="AD12" s="76">
        <v>0</v>
      </c>
      <c r="AE12" s="76">
        <v>1926.4</v>
      </c>
      <c r="AF12" s="76">
        <v>1920.8</v>
      </c>
      <c r="AG12" s="76">
        <v>0</v>
      </c>
      <c r="AH12" s="76">
        <v>2307.2000000000003</v>
      </c>
      <c r="AI12" s="76">
        <v>0</v>
      </c>
      <c r="AJ12" s="76">
        <v>0</v>
      </c>
      <c r="AK12" s="76">
        <v>4228</v>
      </c>
      <c r="AL12" s="76">
        <v>2.8000000000000003</v>
      </c>
      <c r="AM12" s="76">
        <v>0</v>
      </c>
      <c r="AN12" s="76">
        <v>0</v>
      </c>
      <c r="AO12" s="77">
        <v>0</v>
      </c>
      <c r="AP12" s="45">
        <f t="shared" si="0"/>
        <v>4225.8</v>
      </c>
      <c r="AQ12" s="45">
        <f t="shared" si="1"/>
        <v>4.2258000000000004</v>
      </c>
      <c r="AR12" s="45">
        <v>4.2258000000000004</v>
      </c>
    </row>
    <row r="13" spans="1:54" x14ac:dyDescent="0.2">
      <c r="A13" s="75" t="s">
        <v>9</v>
      </c>
      <c r="B13" s="76">
        <v>1.304</v>
      </c>
      <c r="C13" s="76">
        <v>0.89600000000000002</v>
      </c>
      <c r="D13" s="76">
        <v>0</v>
      </c>
      <c r="E13" s="76">
        <v>2118.4</v>
      </c>
      <c r="F13" s="76">
        <v>2537.6</v>
      </c>
      <c r="G13" s="76">
        <v>4.4000000000000004</v>
      </c>
      <c r="H13" s="76">
        <v>3.2</v>
      </c>
      <c r="I13" s="76">
        <v>0.4</v>
      </c>
      <c r="J13" s="76">
        <v>0.4</v>
      </c>
      <c r="K13" s="76">
        <v>763.6</v>
      </c>
      <c r="L13" s="76">
        <v>192.6</v>
      </c>
      <c r="M13" s="76">
        <v>184.4</v>
      </c>
      <c r="N13" s="76">
        <v>459</v>
      </c>
      <c r="O13" s="76">
        <v>125.8</v>
      </c>
      <c r="P13" s="76">
        <v>193.6</v>
      </c>
      <c r="Q13" s="76">
        <v>908.4</v>
      </c>
      <c r="R13" s="76">
        <v>258.8</v>
      </c>
      <c r="S13" s="76">
        <v>94.4</v>
      </c>
      <c r="T13" s="76">
        <v>214.8</v>
      </c>
      <c r="U13" s="76">
        <v>547.20000000000005</v>
      </c>
      <c r="V13" s="76">
        <v>0</v>
      </c>
      <c r="W13" s="76">
        <v>0</v>
      </c>
      <c r="X13" s="76">
        <v>0</v>
      </c>
      <c r="Y13" s="76">
        <v>0</v>
      </c>
      <c r="Z13" s="76">
        <v>33.4</v>
      </c>
      <c r="AA13" s="76">
        <v>0</v>
      </c>
      <c r="AB13" s="76">
        <v>447</v>
      </c>
      <c r="AC13" s="76">
        <v>231.8</v>
      </c>
      <c r="AD13" s="76">
        <v>0</v>
      </c>
      <c r="AE13" s="76">
        <v>2128</v>
      </c>
      <c r="AF13" s="76">
        <v>2122.4</v>
      </c>
      <c r="AG13" s="76">
        <v>0</v>
      </c>
      <c r="AH13" s="76">
        <v>2531.2000000000003</v>
      </c>
      <c r="AI13" s="76">
        <v>0</v>
      </c>
      <c r="AJ13" s="76">
        <v>0</v>
      </c>
      <c r="AK13" s="76">
        <v>4653.6000000000004</v>
      </c>
      <c r="AL13" s="76">
        <v>0</v>
      </c>
      <c r="AM13" s="76">
        <v>0</v>
      </c>
      <c r="AN13" s="76">
        <v>0</v>
      </c>
      <c r="AO13" s="77">
        <v>0</v>
      </c>
      <c r="AP13" s="45">
        <f t="shared" si="0"/>
        <v>4654.8</v>
      </c>
      <c r="AQ13" s="45">
        <f t="shared" si="1"/>
        <v>4.6547999999999998</v>
      </c>
      <c r="AR13" s="45">
        <v>4.6547999999999998</v>
      </c>
    </row>
    <row r="14" spans="1:54" x14ac:dyDescent="0.2">
      <c r="A14" s="75" t="s">
        <v>10</v>
      </c>
      <c r="B14" s="76">
        <v>1.264</v>
      </c>
      <c r="C14" s="76">
        <v>0.90400000000000003</v>
      </c>
      <c r="D14" s="76">
        <v>0</v>
      </c>
      <c r="E14" s="76">
        <v>2409.6</v>
      </c>
      <c r="F14" s="76">
        <v>2873.6</v>
      </c>
      <c r="G14" s="76">
        <v>4.4000000000000004</v>
      </c>
      <c r="H14" s="76">
        <v>3.2</v>
      </c>
      <c r="I14" s="76">
        <v>0.6</v>
      </c>
      <c r="J14" s="76">
        <v>0.6</v>
      </c>
      <c r="K14" s="76">
        <v>945.2</v>
      </c>
      <c r="L14" s="76">
        <v>200.6</v>
      </c>
      <c r="M14" s="76">
        <v>200.20000000000002</v>
      </c>
      <c r="N14" s="76">
        <v>451.2</v>
      </c>
      <c r="O14" s="76">
        <v>129.19999999999999</v>
      </c>
      <c r="P14" s="76">
        <v>204.20000000000002</v>
      </c>
      <c r="Q14" s="76">
        <v>1021.8000000000001</v>
      </c>
      <c r="R14" s="76">
        <v>345.2</v>
      </c>
      <c r="S14" s="76">
        <v>118.4</v>
      </c>
      <c r="T14" s="76">
        <v>248.8</v>
      </c>
      <c r="U14" s="76">
        <v>608.80000000000007</v>
      </c>
      <c r="V14" s="76">
        <v>0</v>
      </c>
      <c r="W14" s="76">
        <v>0</v>
      </c>
      <c r="X14" s="76">
        <v>0</v>
      </c>
      <c r="Y14" s="76">
        <v>0</v>
      </c>
      <c r="Z14" s="76">
        <v>32.6</v>
      </c>
      <c r="AA14" s="76">
        <v>0</v>
      </c>
      <c r="AB14" s="76">
        <v>512.20000000000005</v>
      </c>
      <c r="AC14" s="76">
        <v>262.39999999999998</v>
      </c>
      <c r="AD14" s="76">
        <v>0</v>
      </c>
      <c r="AE14" s="76">
        <v>2419.2000000000003</v>
      </c>
      <c r="AF14" s="76">
        <v>2413.6</v>
      </c>
      <c r="AG14" s="76">
        <v>0</v>
      </c>
      <c r="AH14" s="76">
        <v>2867.2000000000003</v>
      </c>
      <c r="AI14" s="76">
        <v>0</v>
      </c>
      <c r="AJ14" s="76">
        <v>0</v>
      </c>
      <c r="AK14" s="76">
        <v>5280.8</v>
      </c>
      <c r="AL14" s="76">
        <v>0</v>
      </c>
      <c r="AM14" s="76">
        <v>0</v>
      </c>
      <c r="AN14" s="76">
        <v>0</v>
      </c>
      <c r="AO14" s="77">
        <v>0</v>
      </c>
      <c r="AP14" s="45">
        <f t="shared" si="0"/>
        <v>5280.8</v>
      </c>
      <c r="AQ14" s="45">
        <f t="shared" si="1"/>
        <v>5.2808000000000002</v>
      </c>
      <c r="AR14" s="45">
        <v>5.2808000000000002</v>
      </c>
    </row>
    <row r="15" spans="1:54" x14ac:dyDescent="0.2">
      <c r="A15" s="75" t="s">
        <v>11</v>
      </c>
      <c r="B15" s="76">
        <v>1.272</v>
      </c>
      <c r="C15" s="76">
        <v>0.92</v>
      </c>
      <c r="D15" s="76">
        <v>0</v>
      </c>
      <c r="E15" s="76">
        <v>2614.4</v>
      </c>
      <c r="F15" s="76">
        <v>3171.2000000000003</v>
      </c>
      <c r="G15" s="76">
        <v>4.2</v>
      </c>
      <c r="H15" s="76">
        <v>3.2</v>
      </c>
      <c r="I15" s="76">
        <v>0.4</v>
      </c>
      <c r="J15" s="76">
        <v>0.4</v>
      </c>
      <c r="K15" s="76">
        <v>983.6</v>
      </c>
      <c r="L15" s="76">
        <v>206.20000000000002</v>
      </c>
      <c r="M15" s="76">
        <v>193.4</v>
      </c>
      <c r="N15" s="76">
        <v>513.20000000000005</v>
      </c>
      <c r="O15" s="76">
        <v>135.4</v>
      </c>
      <c r="P15" s="76">
        <v>188.6</v>
      </c>
      <c r="Q15" s="76">
        <v>1042.8</v>
      </c>
      <c r="R15" s="76">
        <v>390.8</v>
      </c>
      <c r="S15" s="76">
        <v>155.20000000000002</v>
      </c>
      <c r="T15" s="76">
        <v>315.2</v>
      </c>
      <c r="U15" s="76">
        <v>660.4</v>
      </c>
      <c r="V15" s="76">
        <v>0</v>
      </c>
      <c r="W15" s="76">
        <v>0</v>
      </c>
      <c r="X15" s="76">
        <v>0</v>
      </c>
      <c r="Y15" s="76">
        <v>0</v>
      </c>
      <c r="Z15" s="76">
        <v>34.6</v>
      </c>
      <c r="AA15" s="76">
        <v>0</v>
      </c>
      <c r="AB15" s="76">
        <v>644.6</v>
      </c>
      <c r="AC15" s="76">
        <v>318.60000000000002</v>
      </c>
      <c r="AD15" s="76">
        <v>0</v>
      </c>
      <c r="AE15" s="76">
        <v>2623.6</v>
      </c>
      <c r="AF15" s="76">
        <v>2618</v>
      </c>
      <c r="AG15" s="76">
        <v>0</v>
      </c>
      <c r="AH15" s="76">
        <v>3161.2000000000003</v>
      </c>
      <c r="AI15" s="76">
        <v>0</v>
      </c>
      <c r="AJ15" s="76">
        <v>0</v>
      </c>
      <c r="AK15" s="76">
        <v>5776.4000000000005</v>
      </c>
      <c r="AL15" s="76">
        <v>0</v>
      </c>
      <c r="AM15" s="76">
        <v>0</v>
      </c>
      <c r="AN15" s="76">
        <v>0</v>
      </c>
      <c r="AO15" s="77">
        <v>0</v>
      </c>
      <c r="AP15" s="45">
        <f t="shared" si="0"/>
        <v>5782.6</v>
      </c>
      <c r="AQ15" s="45">
        <f t="shared" si="1"/>
        <v>5.7826000000000004</v>
      </c>
      <c r="AR15" s="45">
        <v>5.7826000000000004</v>
      </c>
    </row>
    <row r="16" spans="1:54" x14ac:dyDescent="0.2">
      <c r="A16" s="75" t="s">
        <v>12</v>
      </c>
      <c r="B16" s="76">
        <v>1.3440000000000001</v>
      </c>
      <c r="C16" s="76">
        <v>0.96800000000000008</v>
      </c>
      <c r="D16" s="76">
        <v>0</v>
      </c>
      <c r="E16" s="76">
        <v>2636.8</v>
      </c>
      <c r="F16" s="76">
        <v>3283.2000000000003</v>
      </c>
      <c r="G16" s="76">
        <v>4.6000000000000005</v>
      </c>
      <c r="H16" s="76">
        <v>3.4</v>
      </c>
      <c r="I16" s="76">
        <v>0.6</v>
      </c>
      <c r="J16" s="76">
        <v>0.6</v>
      </c>
      <c r="K16" s="76">
        <v>1059.2</v>
      </c>
      <c r="L16" s="76">
        <v>182</v>
      </c>
      <c r="M16" s="76">
        <v>180.6</v>
      </c>
      <c r="N16" s="76">
        <v>472.6</v>
      </c>
      <c r="O16" s="76">
        <v>131.80000000000001</v>
      </c>
      <c r="P16" s="76">
        <v>188</v>
      </c>
      <c r="Q16" s="76">
        <v>1043.4000000000001</v>
      </c>
      <c r="R16" s="76">
        <v>412.40000000000003</v>
      </c>
      <c r="S16" s="76">
        <v>139.20000000000002</v>
      </c>
      <c r="T16" s="76">
        <v>339.2</v>
      </c>
      <c r="U16" s="76">
        <v>683.2</v>
      </c>
      <c r="V16" s="76">
        <v>0</v>
      </c>
      <c r="W16" s="76">
        <v>0</v>
      </c>
      <c r="X16" s="76">
        <v>0</v>
      </c>
      <c r="Y16" s="76">
        <v>0</v>
      </c>
      <c r="Z16" s="76">
        <v>34</v>
      </c>
      <c r="AA16" s="76">
        <v>0</v>
      </c>
      <c r="AB16" s="76">
        <v>686.4</v>
      </c>
      <c r="AC16" s="76">
        <v>368.8</v>
      </c>
      <c r="AD16" s="76">
        <v>0</v>
      </c>
      <c r="AE16" s="76">
        <v>2648.8</v>
      </c>
      <c r="AF16" s="76">
        <v>2643.2000000000003</v>
      </c>
      <c r="AG16" s="76">
        <v>0</v>
      </c>
      <c r="AH16" s="76">
        <v>3276</v>
      </c>
      <c r="AI16" s="76">
        <v>0</v>
      </c>
      <c r="AJ16" s="76">
        <v>0</v>
      </c>
      <c r="AK16" s="76">
        <v>5916.4000000000005</v>
      </c>
      <c r="AL16" s="76">
        <v>0</v>
      </c>
      <c r="AM16" s="76">
        <v>0</v>
      </c>
      <c r="AN16" s="76">
        <v>0</v>
      </c>
      <c r="AO16" s="77">
        <v>0</v>
      </c>
      <c r="AP16" s="45">
        <f t="shared" si="0"/>
        <v>5920.7999999999993</v>
      </c>
      <c r="AQ16" s="45">
        <f t="shared" si="1"/>
        <v>5.920799999999999</v>
      </c>
      <c r="AR16" s="45">
        <v>5.920799999999999</v>
      </c>
    </row>
    <row r="17" spans="1:44" x14ac:dyDescent="0.2">
      <c r="A17" s="75" t="s">
        <v>13</v>
      </c>
      <c r="B17" s="76">
        <v>1.36</v>
      </c>
      <c r="C17" s="76">
        <v>1</v>
      </c>
      <c r="D17" s="76">
        <v>0</v>
      </c>
      <c r="E17" s="76">
        <v>2508.8000000000002</v>
      </c>
      <c r="F17" s="76">
        <v>3296</v>
      </c>
      <c r="G17" s="76">
        <v>4.6000000000000005</v>
      </c>
      <c r="H17" s="76">
        <v>3.4</v>
      </c>
      <c r="I17" s="76">
        <v>0.4</v>
      </c>
      <c r="J17" s="76">
        <v>0.4</v>
      </c>
      <c r="K17" s="76">
        <v>1049.5999999999999</v>
      </c>
      <c r="L17" s="76">
        <v>168.8</v>
      </c>
      <c r="M17" s="76">
        <v>187</v>
      </c>
      <c r="N17" s="76">
        <v>448.40000000000003</v>
      </c>
      <c r="O17" s="76">
        <v>131.4</v>
      </c>
      <c r="P17" s="76">
        <v>179.4</v>
      </c>
      <c r="Q17" s="76">
        <v>960</v>
      </c>
      <c r="R17" s="76">
        <v>373.6</v>
      </c>
      <c r="S17" s="76">
        <v>143.6</v>
      </c>
      <c r="T17" s="76">
        <v>340.8</v>
      </c>
      <c r="U17" s="76">
        <v>704.80000000000007</v>
      </c>
      <c r="V17" s="76">
        <v>0</v>
      </c>
      <c r="W17" s="76">
        <v>0</v>
      </c>
      <c r="X17" s="76">
        <v>0</v>
      </c>
      <c r="Y17" s="76">
        <v>0</v>
      </c>
      <c r="Z17" s="76">
        <v>38.4</v>
      </c>
      <c r="AA17" s="76">
        <v>0</v>
      </c>
      <c r="AB17" s="76">
        <v>685.6</v>
      </c>
      <c r="AC17" s="76">
        <v>390.6</v>
      </c>
      <c r="AD17" s="76">
        <v>0</v>
      </c>
      <c r="AE17" s="76">
        <v>2514.4</v>
      </c>
      <c r="AF17" s="76">
        <v>2508.8000000000002</v>
      </c>
      <c r="AG17" s="76">
        <v>0</v>
      </c>
      <c r="AH17" s="76">
        <v>3287.2000000000003</v>
      </c>
      <c r="AI17" s="76">
        <v>0</v>
      </c>
      <c r="AJ17" s="76">
        <v>0</v>
      </c>
      <c r="AK17" s="76">
        <v>5796</v>
      </c>
      <c r="AL17" s="76">
        <v>0</v>
      </c>
      <c r="AM17" s="76">
        <v>0</v>
      </c>
      <c r="AN17" s="76">
        <v>0</v>
      </c>
      <c r="AO17" s="77">
        <v>0</v>
      </c>
      <c r="AP17" s="45">
        <f t="shared" si="0"/>
        <v>5802</v>
      </c>
      <c r="AQ17" s="45">
        <f t="shared" si="1"/>
        <v>5.8019999999999996</v>
      </c>
      <c r="AR17" s="45">
        <v>5.8019999999999996</v>
      </c>
    </row>
    <row r="18" spans="1:44" x14ac:dyDescent="0.2">
      <c r="A18" s="75" t="s">
        <v>14</v>
      </c>
      <c r="B18" s="76">
        <v>1.3680000000000001</v>
      </c>
      <c r="C18" s="76">
        <v>1.0720000000000001</v>
      </c>
      <c r="D18" s="76">
        <v>0</v>
      </c>
      <c r="E18" s="76">
        <v>2384</v>
      </c>
      <c r="F18" s="76">
        <v>3350.4</v>
      </c>
      <c r="G18" s="76">
        <v>4.6000000000000005</v>
      </c>
      <c r="H18" s="76">
        <v>3.6</v>
      </c>
      <c r="I18" s="76">
        <v>0.6</v>
      </c>
      <c r="J18" s="76">
        <v>0.6</v>
      </c>
      <c r="K18" s="76">
        <v>1033.5999999999999</v>
      </c>
      <c r="L18" s="76">
        <v>159.6</v>
      </c>
      <c r="M18" s="76">
        <v>187.4</v>
      </c>
      <c r="N18" s="76">
        <v>470.2</v>
      </c>
      <c r="O18" s="76">
        <v>120.4</v>
      </c>
      <c r="P18" s="76">
        <v>188.6</v>
      </c>
      <c r="Q18" s="76">
        <v>977.4</v>
      </c>
      <c r="R18" s="76">
        <v>340</v>
      </c>
      <c r="S18" s="76">
        <v>138</v>
      </c>
      <c r="T18" s="76">
        <v>347.2</v>
      </c>
      <c r="U18" s="76">
        <v>700</v>
      </c>
      <c r="V18" s="76">
        <v>0</v>
      </c>
      <c r="W18" s="76">
        <v>0</v>
      </c>
      <c r="X18" s="76">
        <v>0</v>
      </c>
      <c r="Y18" s="76">
        <v>0</v>
      </c>
      <c r="Z18" s="76">
        <v>32.799999999999997</v>
      </c>
      <c r="AA18" s="76">
        <v>0</v>
      </c>
      <c r="AB18" s="76">
        <v>596.80000000000007</v>
      </c>
      <c r="AC18" s="76">
        <v>437.8</v>
      </c>
      <c r="AD18" s="76">
        <v>0</v>
      </c>
      <c r="AE18" s="76">
        <v>2394</v>
      </c>
      <c r="AF18" s="76">
        <v>2388.4</v>
      </c>
      <c r="AG18" s="76">
        <v>0</v>
      </c>
      <c r="AH18" s="76">
        <v>3337.6</v>
      </c>
      <c r="AI18" s="76">
        <v>0</v>
      </c>
      <c r="AJ18" s="76">
        <v>0</v>
      </c>
      <c r="AK18" s="76">
        <v>5726</v>
      </c>
      <c r="AL18" s="76">
        <v>0</v>
      </c>
      <c r="AM18" s="76">
        <v>0</v>
      </c>
      <c r="AN18" s="76">
        <v>0</v>
      </c>
      <c r="AO18" s="77">
        <v>0</v>
      </c>
      <c r="AP18" s="45">
        <f t="shared" si="0"/>
        <v>5729.8</v>
      </c>
      <c r="AQ18" s="45">
        <f t="shared" si="1"/>
        <v>5.7298</v>
      </c>
      <c r="AR18" s="45">
        <v>5.7298</v>
      </c>
    </row>
    <row r="19" spans="1:44" x14ac:dyDescent="0.2">
      <c r="A19" s="75" t="s">
        <v>15</v>
      </c>
      <c r="B19" s="76">
        <v>1.488</v>
      </c>
      <c r="C19" s="76">
        <v>1.1599999999999999</v>
      </c>
      <c r="D19" s="76">
        <v>0</v>
      </c>
      <c r="E19" s="76">
        <v>2240</v>
      </c>
      <c r="F19" s="76">
        <v>3353.6</v>
      </c>
      <c r="G19" s="76">
        <v>4.8</v>
      </c>
      <c r="H19" s="76">
        <v>4</v>
      </c>
      <c r="I19" s="76">
        <v>0.6</v>
      </c>
      <c r="J19" s="76">
        <v>0.4</v>
      </c>
      <c r="K19" s="76">
        <v>1087.5999999999999</v>
      </c>
      <c r="L19" s="76">
        <v>197.6</v>
      </c>
      <c r="M19" s="76">
        <v>180.8</v>
      </c>
      <c r="N19" s="76">
        <v>435</v>
      </c>
      <c r="O19" s="76">
        <v>134.80000000000001</v>
      </c>
      <c r="P19" s="76">
        <v>193.20000000000002</v>
      </c>
      <c r="Q19" s="76">
        <v>973.80000000000007</v>
      </c>
      <c r="R19" s="76">
        <v>314.8</v>
      </c>
      <c r="S19" s="76">
        <v>134.4</v>
      </c>
      <c r="T19" s="76">
        <v>311.60000000000002</v>
      </c>
      <c r="U19" s="76">
        <v>696.4</v>
      </c>
      <c r="V19" s="76">
        <v>0</v>
      </c>
      <c r="W19" s="76">
        <v>0</v>
      </c>
      <c r="X19" s="76">
        <v>0</v>
      </c>
      <c r="Y19" s="76">
        <v>0</v>
      </c>
      <c r="Z19" s="76">
        <v>29.400000000000002</v>
      </c>
      <c r="AA19" s="76">
        <v>0</v>
      </c>
      <c r="AB19" s="76">
        <v>436.40000000000003</v>
      </c>
      <c r="AC19" s="76">
        <v>466.40000000000003</v>
      </c>
      <c r="AD19" s="76">
        <v>0</v>
      </c>
      <c r="AE19" s="76">
        <v>2248.4</v>
      </c>
      <c r="AF19" s="76">
        <v>2242.8000000000002</v>
      </c>
      <c r="AG19" s="76">
        <v>0</v>
      </c>
      <c r="AH19" s="76">
        <v>3346</v>
      </c>
      <c r="AI19" s="76">
        <v>0</v>
      </c>
      <c r="AJ19" s="76">
        <v>0</v>
      </c>
      <c r="AK19" s="76">
        <v>5586</v>
      </c>
      <c r="AL19" s="76">
        <v>0</v>
      </c>
      <c r="AM19" s="76">
        <v>2.8000000000000003</v>
      </c>
      <c r="AN19" s="76">
        <v>0</v>
      </c>
      <c r="AO19" s="77">
        <v>0</v>
      </c>
      <c r="AP19" s="45">
        <f t="shared" si="0"/>
        <v>5592.1999999999989</v>
      </c>
      <c r="AQ19" s="45">
        <f t="shared" si="1"/>
        <v>5.5921999999999992</v>
      </c>
      <c r="AR19" s="45">
        <v>5.5921999999999992</v>
      </c>
    </row>
    <row r="20" spans="1:44" x14ac:dyDescent="0.2">
      <c r="A20" s="75" t="s">
        <v>16</v>
      </c>
      <c r="B20" s="76">
        <v>1.536</v>
      </c>
      <c r="C20" s="76">
        <v>1.24</v>
      </c>
      <c r="D20" s="76">
        <v>0</v>
      </c>
      <c r="E20" s="76">
        <v>2214.4</v>
      </c>
      <c r="F20" s="76">
        <v>3238.4</v>
      </c>
      <c r="G20" s="76">
        <v>5.2</v>
      </c>
      <c r="H20" s="76">
        <v>4.2</v>
      </c>
      <c r="I20" s="76">
        <v>0.4</v>
      </c>
      <c r="J20" s="76">
        <v>0.6</v>
      </c>
      <c r="K20" s="76">
        <v>1057.2</v>
      </c>
      <c r="L20" s="76">
        <v>205.20000000000002</v>
      </c>
      <c r="M20" s="76">
        <v>185.4</v>
      </c>
      <c r="N20" s="76">
        <v>450.2</v>
      </c>
      <c r="O20" s="76">
        <v>127</v>
      </c>
      <c r="P20" s="76">
        <v>203.6</v>
      </c>
      <c r="Q20" s="76">
        <v>953.4</v>
      </c>
      <c r="R20" s="76">
        <v>327.60000000000002</v>
      </c>
      <c r="S20" s="76">
        <v>130.80000000000001</v>
      </c>
      <c r="T20" s="76">
        <v>314</v>
      </c>
      <c r="U20" s="76">
        <v>678.80000000000007</v>
      </c>
      <c r="V20" s="76">
        <v>0</v>
      </c>
      <c r="W20" s="76">
        <v>0</v>
      </c>
      <c r="X20" s="76">
        <v>0</v>
      </c>
      <c r="Y20" s="76">
        <v>0</v>
      </c>
      <c r="Z20" s="76">
        <v>29.6</v>
      </c>
      <c r="AA20" s="76">
        <v>0</v>
      </c>
      <c r="AB20" s="76">
        <v>412.8</v>
      </c>
      <c r="AC20" s="76">
        <v>374.8</v>
      </c>
      <c r="AD20" s="76">
        <v>0</v>
      </c>
      <c r="AE20" s="76">
        <v>2223.2000000000003</v>
      </c>
      <c r="AF20" s="76">
        <v>2217.6</v>
      </c>
      <c r="AG20" s="76">
        <v>0</v>
      </c>
      <c r="AH20" s="76">
        <v>3231.2000000000003</v>
      </c>
      <c r="AI20" s="76">
        <v>0</v>
      </c>
      <c r="AJ20" s="76">
        <v>0</v>
      </c>
      <c r="AK20" s="76">
        <v>5446</v>
      </c>
      <c r="AL20" s="76">
        <v>0</v>
      </c>
      <c r="AM20" s="76">
        <v>0</v>
      </c>
      <c r="AN20" s="76">
        <v>0</v>
      </c>
      <c r="AO20" s="77">
        <v>0</v>
      </c>
      <c r="AP20" s="45">
        <f t="shared" si="0"/>
        <v>5450.4000000000015</v>
      </c>
      <c r="AQ20" s="45">
        <f t="shared" si="1"/>
        <v>5.450400000000001</v>
      </c>
      <c r="AR20" s="45">
        <v>5.450400000000001</v>
      </c>
    </row>
    <row r="21" spans="1:44" x14ac:dyDescent="0.2">
      <c r="A21" s="75" t="s">
        <v>17</v>
      </c>
      <c r="B21" s="76">
        <v>1.552</v>
      </c>
      <c r="C21" s="76">
        <v>1.3360000000000001</v>
      </c>
      <c r="D21" s="76">
        <v>0</v>
      </c>
      <c r="E21" s="76">
        <v>2265.6</v>
      </c>
      <c r="F21" s="76">
        <v>3241.6</v>
      </c>
      <c r="G21" s="76">
        <v>5.2</v>
      </c>
      <c r="H21" s="76">
        <v>4.4000000000000004</v>
      </c>
      <c r="I21" s="76">
        <v>0.6</v>
      </c>
      <c r="J21" s="76">
        <v>0.4</v>
      </c>
      <c r="K21" s="76">
        <v>1038.4000000000001</v>
      </c>
      <c r="L21" s="76">
        <v>177.4</v>
      </c>
      <c r="M21" s="76">
        <v>185</v>
      </c>
      <c r="N21" s="76">
        <v>446.2</v>
      </c>
      <c r="O21" s="76">
        <v>113</v>
      </c>
      <c r="P21" s="76">
        <v>198</v>
      </c>
      <c r="Q21" s="76">
        <v>911.4</v>
      </c>
      <c r="R21" s="76">
        <v>308</v>
      </c>
      <c r="S21" s="76">
        <v>137.20000000000002</v>
      </c>
      <c r="T21" s="76">
        <v>339.2</v>
      </c>
      <c r="U21" s="76">
        <v>657.2</v>
      </c>
      <c r="V21" s="76">
        <v>0</v>
      </c>
      <c r="W21" s="76">
        <v>0</v>
      </c>
      <c r="X21" s="76">
        <v>0</v>
      </c>
      <c r="Y21" s="76">
        <v>0</v>
      </c>
      <c r="Z21" s="76">
        <v>33.6</v>
      </c>
      <c r="AA21" s="76">
        <v>0</v>
      </c>
      <c r="AB21" s="76">
        <v>567.80000000000007</v>
      </c>
      <c r="AC21" s="76">
        <v>387</v>
      </c>
      <c r="AD21" s="76">
        <v>0</v>
      </c>
      <c r="AE21" s="76">
        <v>2273.6</v>
      </c>
      <c r="AF21" s="76">
        <v>2270.8000000000002</v>
      </c>
      <c r="AG21" s="76">
        <v>0</v>
      </c>
      <c r="AH21" s="76">
        <v>3228.4</v>
      </c>
      <c r="AI21" s="76">
        <v>0</v>
      </c>
      <c r="AJ21" s="76">
        <v>0</v>
      </c>
      <c r="AK21" s="76">
        <v>5496.4000000000005</v>
      </c>
      <c r="AL21" s="76">
        <v>0</v>
      </c>
      <c r="AM21" s="76">
        <v>0</v>
      </c>
      <c r="AN21" s="76">
        <v>0</v>
      </c>
      <c r="AO21" s="77">
        <v>0</v>
      </c>
      <c r="AP21" s="45">
        <f t="shared" si="0"/>
        <v>5499.4000000000005</v>
      </c>
      <c r="AQ21" s="45">
        <f t="shared" si="1"/>
        <v>5.4994000000000005</v>
      </c>
      <c r="AR21" s="45">
        <v>5.4994000000000005</v>
      </c>
    </row>
    <row r="22" spans="1:44" x14ac:dyDescent="0.2">
      <c r="A22" s="75" t="s">
        <v>18</v>
      </c>
      <c r="B22" s="76">
        <v>1.6</v>
      </c>
      <c r="C22" s="76">
        <v>1.472</v>
      </c>
      <c r="D22" s="76">
        <v>0</v>
      </c>
      <c r="E22" s="76">
        <v>2278.4</v>
      </c>
      <c r="F22" s="76">
        <v>3244.8</v>
      </c>
      <c r="G22" s="76">
        <v>5.2</v>
      </c>
      <c r="H22" s="76">
        <v>5</v>
      </c>
      <c r="I22" s="76">
        <v>0.4</v>
      </c>
      <c r="J22" s="76">
        <v>0.6</v>
      </c>
      <c r="K22" s="76">
        <v>1008</v>
      </c>
      <c r="L22" s="76">
        <v>167</v>
      </c>
      <c r="M22" s="76">
        <v>168.8</v>
      </c>
      <c r="N22" s="76">
        <v>459.2</v>
      </c>
      <c r="O22" s="76">
        <v>121.2</v>
      </c>
      <c r="P22" s="76">
        <v>204</v>
      </c>
      <c r="Q22" s="76">
        <v>861.6</v>
      </c>
      <c r="R22" s="76">
        <v>285.60000000000002</v>
      </c>
      <c r="S22" s="76">
        <v>112.8</v>
      </c>
      <c r="T22" s="76">
        <v>320.8</v>
      </c>
      <c r="U22" s="76">
        <v>644.4</v>
      </c>
      <c r="V22" s="76">
        <v>0</v>
      </c>
      <c r="W22" s="76">
        <v>0</v>
      </c>
      <c r="X22" s="76">
        <v>0</v>
      </c>
      <c r="Y22" s="76">
        <v>0</v>
      </c>
      <c r="Z22" s="76">
        <v>34.800000000000004</v>
      </c>
      <c r="AA22" s="76">
        <v>0</v>
      </c>
      <c r="AB22" s="76">
        <v>672</v>
      </c>
      <c r="AC22" s="76">
        <v>459.40000000000003</v>
      </c>
      <c r="AD22" s="76">
        <v>0</v>
      </c>
      <c r="AE22" s="76">
        <v>2287.6</v>
      </c>
      <c r="AF22" s="76">
        <v>2282</v>
      </c>
      <c r="AG22" s="76">
        <v>0</v>
      </c>
      <c r="AH22" s="76">
        <v>3236.8</v>
      </c>
      <c r="AI22" s="76">
        <v>0</v>
      </c>
      <c r="AJ22" s="76">
        <v>0</v>
      </c>
      <c r="AK22" s="76">
        <v>5516</v>
      </c>
      <c r="AL22" s="76">
        <v>0</v>
      </c>
      <c r="AM22" s="76">
        <v>0</v>
      </c>
      <c r="AN22" s="76">
        <v>0</v>
      </c>
      <c r="AO22" s="77">
        <v>0</v>
      </c>
      <c r="AP22" s="45">
        <f t="shared" si="0"/>
        <v>5519.5999999999995</v>
      </c>
      <c r="AQ22" s="45">
        <f t="shared" si="1"/>
        <v>5.5195999999999996</v>
      </c>
      <c r="AR22" s="45">
        <v>5.5195999999999996</v>
      </c>
    </row>
    <row r="23" spans="1:44" x14ac:dyDescent="0.2">
      <c r="A23" s="75" t="s">
        <v>19</v>
      </c>
      <c r="B23" s="76">
        <v>1.76</v>
      </c>
      <c r="C23" s="76">
        <v>1.456</v>
      </c>
      <c r="D23" s="76">
        <v>0</v>
      </c>
      <c r="E23" s="76">
        <v>2249.6</v>
      </c>
      <c r="F23" s="76">
        <v>3078.4</v>
      </c>
      <c r="G23" s="76">
        <v>5.8</v>
      </c>
      <c r="H23" s="76">
        <v>4.8</v>
      </c>
      <c r="I23" s="76">
        <v>0.6</v>
      </c>
      <c r="J23" s="76">
        <v>0.4</v>
      </c>
      <c r="K23" s="76">
        <v>972</v>
      </c>
      <c r="L23" s="76">
        <v>153.80000000000001</v>
      </c>
      <c r="M23" s="76">
        <v>175.20000000000002</v>
      </c>
      <c r="N23" s="76">
        <v>432.6</v>
      </c>
      <c r="O23" s="76">
        <v>112.4</v>
      </c>
      <c r="P23" s="76">
        <v>207.8</v>
      </c>
      <c r="Q23" s="76">
        <v>897.6</v>
      </c>
      <c r="R23" s="76">
        <v>256</v>
      </c>
      <c r="S23" s="76">
        <v>90.8</v>
      </c>
      <c r="T23" s="76">
        <v>286.8</v>
      </c>
      <c r="U23" s="76">
        <v>622.80000000000007</v>
      </c>
      <c r="V23" s="76">
        <v>0</v>
      </c>
      <c r="W23" s="76">
        <v>0</v>
      </c>
      <c r="X23" s="76">
        <v>0</v>
      </c>
      <c r="Y23" s="76">
        <v>0</v>
      </c>
      <c r="Z23" s="76">
        <v>33.200000000000003</v>
      </c>
      <c r="AA23" s="76">
        <v>0</v>
      </c>
      <c r="AB23" s="76">
        <v>654</v>
      </c>
      <c r="AC23" s="76">
        <v>430.6</v>
      </c>
      <c r="AD23" s="76">
        <v>0</v>
      </c>
      <c r="AE23" s="76">
        <v>2259.6</v>
      </c>
      <c r="AF23" s="76">
        <v>2254</v>
      </c>
      <c r="AG23" s="76">
        <v>0</v>
      </c>
      <c r="AH23" s="76">
        <v>3071.6</v>
      </c>
      <c r="AI23" s="76">
        <v>0</v>
      </c>
      <c r="AJ23" s="76">
        <v>0</v>
      </c>
      <c r="AK23" s="76">
        <v>5322.8</v>
      </c>
      <c r="AL23" s="76">
        <v>0</v>
      </c>
      <c r="AM23" s="76">
        <v>0</v>
      </c>
      <c r="AN23" s="76">
        <v>0</v>
      </c>
      <c r="AO23" s="77">
        <v>0</v>
      </c>
      <c r="AP23" s="45">
        <f t="shared" si="0"/>
        <v>5325.6</v>
      </c>
      <c r="AQ23" s="45">
        <f t="shared" si="1"/>
        <v>5.3256000000000006</v>
      </c>
      <c r="AR23" s="45">
        <v>5.3256000000000006</v>
      </c>
    </row>
    <row r="24" spans="1:44" x14ac:dyDescent="0.2">
      <c r="A24" s="75" t="s">
        <v>20</v>
      </c>
      <c r="B24" s="76">
        <v>1.8240000000000001</v>
      </c>
      <c r="C24" s="76">
        <v>1.528</v>
      </c>
      <c r="D24" s="76">
        <v>0</v>
      </c>
      <c r="E24" s="76">
        <v>2361.6</v>
      </c>
      <c r="F24" s="76">
        <v>3200</v>
      </c>
      <c r="G24" s="76">
        <v>6</v>
      </c>
      <c r="H24" s="76">
        <v>5</v>
      </c>
      <c r="I24" s="76">
        <v>0.4</v>
      </c>
      <c r="J24" s="76">
        <v>0.6</v>
      </c>
      <c r="K24" s="76">
        <v>1017.2</v>
      </c>
      <c r="L24" s="76">
        <v>163.20000000000002</v>
      </c>
      <c r="M24" s="76">
        <v>208.6</v>
      </c>
      <c r="N24" s="76">
        <v>449.2</v>
      </c>
      <c r="O24" s="76">
        <v>122.8</v>
      </c>
      <c r="P24" s="76">
        <v>229.4</v>
      </c>
      <c r="Q24" s="76">
        <v>944.4</v>
      </c>
      <c r="R24" s="76">
        <v>256.8</v>
      </c>
      <c r="S24" s="76">
        <v>100</v>
      </c>
      <c r="T24" s="76">
        <v>286.8</v>
      </c>
      <c r="U24" s="76">
        <v>647.6</v>
      </c>
      <c r="V24" s="76">
        <v>0</v>
      </c>
      <c r="W24" s="76">
        <v>0</v>
      </c>
      <c r="X24" s="76">
        <v>0</v>
      </c>
      <c r="Y24" s="76">
        <v>0</v>
      </c>
      <c r="Z24" s="76">
        <v>31.2</v>
      </c>
      <c r="AA24" s="76">
        <v>0</v>
      </c>
      <c r="AB24" s="76">
        <v>661.6</v>
      </c>
      <c r="AC24" s="76">
        <v>438.40000000000003</v>
      </c>
      <c r="AD24" s="76">
        <v>0</v>
      </c>
      <c r="AE24" s="76">
        <v>2368.8000000000002</v>
      </c>
      <c r="AF24" s="76">
        <v>2363.2000000000003</v>
      </c>
      <c r="AG24" s="76">
        <v>0</v>
      </c>
      <c r="AH24" s="76">
        <v>3192</v>
      </c>
      <c r="AI24" s="76">
        <v>0</v>
      </c>
      <c r="AJ24" s="76">
        <v>0</v>
      </c>
      <c r="AK24" s="76">
        <v>5555.2</v>
      </c>
      <c r="AL24" s="76">
        <v>0</v>
      </c>
      <c r="AM24" s="76">
        <v>0</v>
      </c>
      <c r="AN24" s="76">
        <v>0</v>
      </c>
      <c r="AO24" s="77">
        <v>0</v>
      </c>
      <c r="AP24" s="45">
        <f t="shared" si="0"/>
        <v>5557.2000000000007</v>
      </c>
      <c r="AQ24" s="45">
        <f t="shared" si="1"/>
        <v>5.5572000000000008</v>
      </c>
      <c r="AR24" s="45">
        <v>5.5572000000000008</v>
      </c>
    </row>
    <row r="25" spans="1:44" x14ac:dyDescent="0.2">
      <c r="A25" s="75" t="s">
        <v>21</v>
      </c>
      <c r="B25" s="76">
        <v>1.84</v>
      </c>
      <c r="C25" s="76">
        <v>1.4480000000000002</v>
      </c>
      <c r="D25" s="76">
        <v>0</v>
      </c>
      <c r="E25" s="76">
        <v>2406.4</v>
      </c>
      <c r="F25" s="76">
        <v>3084.8</v>
      </c>
      <c r="G25" s="76">
        <v>6</v>
      </c>
      <c r="H25" s="76">
        <v>5</v>
      </c>
      <c r="I25" s="76">
        <v>0.6</v>
      </c>
      <c r="J25" s="76">
        <v>0.4</v>
      </c>
      <c r="K25" s="76">
        <v>943.6</v>
      </c>
      <c r="L25" s="76">
        <v>170.4</v>
      </c>
      <c r="M25" s="76">
        <v>204.20000000000002</v>
      </c>
      <c r="N25" s="76">
        <v>455.8</v>
      </c>
      <c r="O25" s="76">
        <v>128.4</v>
      </c>
      <c r="P25" s="76">
        <v>240</v>
      </c>
      <c r="Q25" s="76">
        <v>996.6</v>
      </c>
      <c r="R25" s="76">
        <v>251.6</v>
      </c>
      <c r="S25" s="76">
        <v>102.4</v>
      </c>
      <c r="T25" s="76">
        <v>270.8</v>
      </c>
      <c r="U25" s="76">
        <v>662</v>
      </c>
      <c r="V25" s="76">
        <v>0</v>
      </c>
      <c r="W25" s="76">
        <v>0</v>
      </c>
      <c r="X25" s="76">
        <v>0</v>
      </c>
      <c r="Y25" s="76">
        <v>0</v>
      </c>
      <c r="Z25" s="76">
        <v>44.2</v>
      </c>
      <c r="AA25" s="76">
        <v>0</v>
      </c>
      <c r="AB25" s="76">
        <v>651.20000000000005</v>
      </c>
      <c r="AC25" s="76">
        <v>362.8</v>
      </c>
      <c r="AD25" s="76">
        <v>0</v>
      </c>
      <c r="AE25" s="76">
        <v>2413.6</v>
      </c>
      <c r="AF25" s="76">
        <v>2410.8000000000002</v>
      </c>
      <c r="AG25" s="76">
        <v>0</v>
      </c>
      <c r="AH25" s="76">
        <v>3074.4</v>
      </c>
      <c r="AI25" s="76">
        <v>0</v>
      </c>
      <c r="AJ25" s="76">
        <v>0</v>
      </c>
      <c r="AK25" s="76">
        <v>5479.6</v>
      </c>
      <c r="AL25" s="76">
        <v>0</v>
      </c>
      <c r="AM25" s="76">
        <v>0</v>
      </c>
      <c r="AN25" s="76">
        <v>0</v>
      </c>
      <c r="AO25" s="77">
        <v>0</v>
      </c>
      <c r="AP25" s="45">
        <f t="shared" si="0"/>
        <v>5484</v>
      </c>
      <c r="AQ25" s="45">
        <f t="shared" si="1"/>
        <v>5.484</v>
      </c>
      <c r="AR25" s="45">
        <v>5.484</v>
      </c>
    </row>
    <row r="26" spans="1:44" x14ac:dyDescent="0.2">
      <c r="A26" s="75" t="s">
        <v>22</v>
      </c>
      <c r="B26" s="76">
        <v>1.792</v>
      </c>
      <c r="C26" s="76">
        <v>1.32</v>
      </c>
      <c r="D26" s="76">
        <v>0</v>
      </c>
      <c r="E26" s="76">
        <v>2537.6</v>
      </c>
      <c r="F26" s="76">
        <v>3056</v>
      </c>
      <c r="G26" s="76">
        <v>6</v>
      </c>
      <c r="H26" s="76">
        <v>4.4000000000000004</v>
      </c>
      <c r="I26" s="76">
        <v>0.6</v>
      </c>
      <c r="J26" s="76">
        <v>0.6</v>
      </c>
      <c r="K26" s="76">
        <v>945.6</v>
      </c>
      <c r="L26" s="76">
        <v>187.6</v>
      </c>
      <c r="M26" s="76">
        <v>226</v>
      </c>
      <c r="N26" s="76">
        <v>491.2</v>
      </c>
      <c r="O26" s="76">
        <v>130.80000000000001</v>
      </c>
      <c r="P26" s="76">
        <v>240.6</v>
      </c>
      <c r="Q26" s="76">
        <v>1104.6000000000001</v>
      </c>
      <c r="R26" s="76">
        <v>259.60000000000002</v>
      </c>
      <c r="S26" s="76">
        <v>109.2</v>
      </c>
      <c r="T26" s="76">
        <v>259.60000000000002</v>
      </c>
      <c r="U26" s="76">
        <v>650.80000000000007</v>
      </c>
      <c r="V26" s="76">
        <v>0</v>
      </c>
      <c r="W26" s="76">
        <v>0</v>
      </c>
      <c r="X26" s="76">
        <v>0</v>
      </c>
      <c r="Y26" s="76">
        <v>0</v>
      </c>
      <c r="Z26" s="76">
        <v>45.800000000000004</v>
      </c>
      <c r="AA26" s="76">
        <v>0</v>
      </c>
      <c r="AB26" s="76">
        <v>627.4</v>
      </c>
      <c r="AC26" s="76">
        <v>313.2</v>
      </c>
      <c r="AD26" s="76">
        <v>0</v>
      </c>
      <c r="AE26" s="76">
        <v>2548</v>
      </c>
      <c r="AF26" s="76">
        <v>2542.4</v>
      </c>
      <c r="AG26" s="76">
        <v>0</v>
      </c>
      <c r="AH26" s="76">
        <v>3049.2000000000003</v>
      </c>
      <c r="AI26" s="76">
        <v>0</v>
      </c>
      <c r="AJ26" s="76">
        <v>0</v>
      </c>
      <c r="AK26" s="76">
        <v>5588.8</v>
      </c>
      <c r="AL26" s="76">
        <v>0</v>
      </c>
      <c r="AM26" s="76">
        <v>0</v>
      </c>
      <c r="AN26" s="76">
        <v>0</v>
      </c>
      <c r="AO26" s="77">
        <v>0</v>
      </c>
      <c r="AP26" s="45">
        <f t="shared" si="0"/>
        <v>5592</v>
      </c>
      <c r="AQ26" s="45">
        <f t="shared" si="1"/>
        <v>5.5919999999999996</v>
      </c>
      <c r="AR26" s="45">
        <v>5.5919999999999996</v>
      </c>
    </row>
    <row r="27" spans="1:44" x14ac:dyDescent="0.2">
      <c r="A27" s="75" t="s">
        <v>23</v>
      </c>
      <c r="B27" s="76">
        <v>1.736</v>
      </c>
      <c r="C27" s="76">
        <v>1.224</v>
      </c>
      <c r="D27" s="76">
        <v>0</v>
      </c>
      <c r="E27" s="76">
        <v>2588.8000000000002</v>
      </c>
      <c r="F27" s="76">
        <v>3008</v>
      </c>
      <c r="G27" s="76">
        <v>5.6000000000000005</v>
      </c>
      <c r="H27" s="76">
        <v>4.2</v>
      </c>
      <c r="I27" s="76">
        <v>0.4</v>
      </c>
      <c r="J27" s="76">
        <v>0.4</v>
      </c>
      <c r="K27" s="76">
        <v>956.80000000000007</v>
      </c>
      <c r="L27" s="76">
        <v>218</v>
      </c>
      <c r="M27" s="76">
        <v>240.4</v>
      </c>
      <c r="N27" s="76">
        <v>496.40000000000003</v>
      </c>
      <c r="O27" s="76">
        <v>143.20000000000002</v>
      </c>
      <c r="P27" s="76">
        <v>243.8</v>
      </c>
      <c r="Q27" s="76">
        <v>1147.8</v>
      </c>
      <c r="R27" s="76">
        <v>264</v>
      </c>
      <c r="S27" s="76">
        <v>105.60000000000001</v>
      </c>
      <c r="T27" s="76">
        <v>269.2</v>
      </c>
      <c r="U27" s="76">
        <v>638</v>
      </c>
      <c r="V27" s="76">
        <v>0</v>
      </c>
      <c r="W27" s="76">
        <v>0</v>
      </c>
      <c r="X27" s="76">
        <v>0</v>
      </c>
      <c r="Y27" s="76">
        <v>0</v>
      </c>
      <c r="Z27" s="76">
        <v>44.2</v>
      </c>
      <c r="AA27" s="76">
        <v>0</v>
      </c>
      <c r="AB27" s="76">
        <v>573.4</v>
      </c>
      <c r="AC27" s="76">
        <v>253.4</v>
      </c>
      <c r="AD27" s="76">
        <v>0</v>
      </c>
      <c r="AE27" s="76">
        <v>2598.4</v>
      </c>
      <c r="AF27" s="76">
        <v>2592.8000000000002</v>
      </c>
      <c r="AG27" s="76">
        <v>0</v>
      </c>
      <c r="AH27" s="76">
        <v>3001.6</v>
      </c>
      <c r="AI27" s="76">
        <v>0</v>
      </c>
      <c r="AJ27" s="76">
        <v>0</v>
      </c>
      <c r="AK27" s="76">
        <v>5588.8</v>
      </c>
      <c r="AL27" s="76">
        <v>0</v>
      </c>
      <c r="AM27" s="76">
        <v>0</v>
      </c>
      <c r="AN27" s="76">
        <v>0</v>
      </c>
      <c r="AO27" s="77">
        <v>0</v>
      </c>
      <c r="AP27" s="45">
        <f t="shared" si="0"/>
        <v>5594.2</v>
      </c>
      <c r="AQ27" s="45">
        <f t="shared" si="1"/>
        <v>5.5941999999999998</v>
      </c>
      <c r="AR27" s="45">
        <v>5.5941999999999998</v>
      </c>
    </row>
    <row r="28" spans="1:44" x14ac:dyDescent="0.2">
      <c r="A28" s="75" t="s">
        <v>24</v>
      </c>
      <c r="B28" s="76">
        <v>1.6240000000000001</v>
      </c>
      <c r="C28" s="76">
        <v>1.0720000000000001</v>
      </c>
      <c r="D28" s="76">
        <v>0</v>
      </c>
      <c r="E28" s="76">
        <v>2524.8000000000002</v>
      </c>
      <c r="F28" s="76">
        <v>2969.6</v>
      </c>
      <c r="G28" s="76">
        <v>5.4</v>
      </c>
      <c r="H28" s="76">
        <v>3.6</v>
      </c>
      <c r="I28" s="76">
        <v>0.6</v>
      </c>
      <c r="J28" s="76">
        <v>0.6</v>
      </c>
      <c r="K28" s="76">
        <v>968</v>
      </c>
      <c r="L28" s="76">
        <v>200.6</v>
      </c>
      <c r="M28" s="76">
        <v>245.4</v>
      </c>
      <c r="N28" s="76">
        <v>507.2</v>
      </c>
      <c r="O28" s="76">
        <v>150.20000000000002</v>
      </c>
      <c r="P28" s="76">
        <v>237.4</v>
      </c>
      <c r="Q28" s="76">
        <v>1161</v>
      </c>
      <c r="R28" s="76">
        <v>269.2</v>
      </c>
      <c r="S28" s="76">
        <v>78</v>
      </c>
      <c r="T28" s="76">
        <v>260.8</v>
      </c>
      <c r="U28" s="76">
        <v>642</v>
      </c>
      <c r="V28" s="76">
        <v>0</v>
      </c>
      <c r="W28" s="76">
        <v>0</v>
      </c>
      <c r="X28" s="76">
        <v>0</v>
      </c>
      <c r="Y28" s="76">
        <v>0</v>
      </c>
      <c r="Z28" s="76">
        <v>39.800000000000004</v>
      </c>
      <c r="AA28" s="76">
        <v>0</v>
      </c>
      <c r="AB28" s="76">
        <v>495.6</v>
      </c>
      <c r="AC28" s="76">
        <v>235.20000000000002</v>
      </c>
      <c r="AD28" s="76">
        <v>0</v>
      </c>
      <c r="AE28" s="76">
        <v>2534</v>
      </c>
      <c r="AF28" s="76">
        <v>2528.4</v>
      </c>
      <c r="AG28" s="76">
        <v>0</v>
      </c>
      <c r="AH28" s="76">
        <v>2962.4</v>
      </c>
      <c r="AI28" s="76">
        <v>0</v>
      </c>
      <c r="AJ28" s="76">
        <v>0</v>
      </c>
      <c r="AK28" s="76">
        <v>5490.8</v>
      </c>
      <c r="AL28" s="76">
        <v>0</v>
      </c>
      <c r="AM28" s="76">
        <v>0</v>
      </c>
      <c r="AN28" s="76">
        <v>0</v>
      </c>
      <c r="AO28" s="77">
        <v>0</v>
      </c>
      <c r="AP28" s="45">
        <f t="shared" si="0"/>
        <v>5490.4000000000005</v>
      </c>
      <c r="AQ28" s="45">
        <f t="shared" si="1"/>
        <v>5.4904000000000002</v>
      </c>
      <c r="AR28" s="45">
        <v>5.4904000000000002</v>
      </c>
    </row>
    <row r="29" spans="1:44" x14ac:dyDescent="0.2">
      <c r="A29" s="75" t="s">
        <v>25</v>
      </c>
      <c r="B29" s="76">
        <v>1.6720000000000002</v>
      </c>
      <c r="C29" s="76">
        <v>0.95200000000000007</v>
      </c>
      <c r="D29" s="76">
        <v>0</v>
      </c>
      <c r="E29" s="76">
        <v>2403.2000000000003</v>
      </c>
      <c r="F29" s="76">
        <v>2854.4</v>
      </c>
      <c r="G29" s="76">
        <v>5.6000000000000005</v>
      </c>
      <c r="H29" s="76">
        <v>3.4</v>
      </c>
      <c r="I29" s="76">
        <v>0.4</v>
      </c>
      <c r="J29" s="76">
        <v>0.4</v>
      </c>
      <c r="K29" s="76">
        <v>932.80000000000007</v>
      </c>
      <c r="L29" s="76">
        <v>185.4</v>
      </c>
      <c r="M29" s="76">
        <v>236.6</v>
      </c>
      <c r="N29" s="76">
        <v>510.6</v>
      </c>
      <c r="O29" s="76">
        <v>138.6</v>
      </c>
      <c r="P29" s="76">
        <v>226.8</v>
      </c>
      <c r="Q29" s="76">
        <v>1118.4000000000001</v>
      </c>
      <c r="R29" s="76">
        <v>260.8</v>
      </c>
      <c r="S29" s="76">
        <v>78.8</v>
      </c>
      <c r="T29" s="76">
        <v>248.4</v>
      </c>
      <c r="U29" s="76">
        <v>608</v>
      </c>
      <c r="V29" s="76">
        <v>0</v>
      </c>
      <c r="W29" s="76">
        <v>0</v>
      </c>
      <c r="X29" s="76">
        <v>0</v>
      </c>
      <c r="Y29" s="76">
        <v>0</v>
      </c>
      <c r="Z29" s="76">
        <v>39</v>
      </c>
      <c r="AA29" s="76">
        <v>0</v>
      </c>
      <c r="AB29" s="76">
        <v>462</v>
      </c>
      <c r="AC29" s="76">
        <v>208</v>
      </c>
      <c r="AD29" s="76">
        <v>0</v>
      </c>
      <c r="AE29" s="76">
        <v>2410.8000000000002</v>
      </c>
      <c r="AF29" s="76">
        <v>2408</v>
      </c>
      <c r="AG29" s="76">
        <v>0</v>
      </c>
      <c r="AH29" s="76">
        <v>2847.6</v>
      </c>
      <c r="AI29" s="76">
        <v>0</v>
      </c>
      <c r="AJ29" s="76">
        <v>0</v>
      </c>
      <c r="AK29" s="76">
        <v>5250</v>
      </c>
      <c r="AL29" s="76">
        <v>2.8000000000000003</v>
      </c>
      <c r="AM29" s="76">
        <v>0</v>
      </c>
      <c r="AN29" s="76">
        <v>0</v>
      </c>
      <c r="AO29" s="77">
        <v>0</v>
      </c>
      <c r="AP29" s="45">
        <f t="shared" si="0"/>
        <v>5254.2000000000007</v>
      </c>
      <c r="AQ29" s="45">
        <f t="shared" si="1"/>
        <v>5.2542000000000009</v>
      </c>
      <c r="AR29" s="45">
        <v>5.2542000000000009</v>
      </c>
    </row>
    <row r="30" spans="1:44" ht="13.5" thickBot="1" x14ac:dyDescent="0.25">
      <c r="A30" s="78" t="s">
        <v>26</v>
      </c>
      <c r="B30" s="79">
        <v>1.8160000000000001</v>
      </c>
      <c r="C30" s="79">
        <v>0.96</v>
      </c>
      <c r="D30" s="79">
        <v>0</v>
      </c>
      <c r="E30" s="79">
        <v>2112</v>
      </c>
      <c r="F30" s="79">
        <v>2646.4</v>
      </c>
      <c r="G30" s="79">
        <v>6</v>
      </c>
      <c r="H30" s="79">
        <v>3.2</v>
      </c>
      <c r="I30" s="79">
        <v>0.6</v>
      </c>
      <c r="J30" s="79">
        <v>0.6</v>
      </c>
      <c r="K30" s="79">
        <v>862.4</v>
      </c>
      <c r="L30" s="79">
        <v>157.6</v>
      </c>
      <c r="M30" s="79">
        <v>213.8</v>
      </c>
      <c r="N30" s="79">
        <v>464.40000000000003</v>
      </c>
      <c r="O30" s="79">
        <v>113.4</v>
      </c>
      <c r="P30" s="79">
        <v>191.4</v>
      </c>
      <c r="Q30" s="79">
        <v>970.2</v>
      </c>
      <c r="R30" s="79">
        <v>208</v>
      </c>
      <c r="S30" s="79">
        <v>78</v>
      </c>
      <c r="T30" s="79">
        <v>234.8</v>
      </c>
      <c r="U30" s="79">
        <v>552</v>
      </c>
      <c r="V30" s="79">
        <v>0</v>
      </c>
      <c r="W30" s="79">
        <v>0</v>
      </c>
      <c r="X30" s="79">
        <v>0</v>
      </c>
      <c r="Y30" s="79">
        <v>0</v>
      </c>
      <c r="Z30" s="79">
        <v>32.4</v>
      </c>
      <c r="AA30" s="79">
        <v>0</v>
      </c>
      <c r="AB30" s="79">
        <v>445.40000000000003</v>
      </c>
      <c r="AC30" s="79">
        <v>231.6</v>
      </c>
      <c r="AD30" s="79">
        <v>0</v>
      </c>
      <c r="AE30" s="79">
        <v>2122.4</v>
      </c>
      <c r="AF30" s="79">
        <v>2116.8000000000002</v>
      </c>
      <c r="AG30" s="79">
        <v>0</v>
      </c>
      <c r="AH30" s="79">
        <v>2643.2000000000003</v>
      </c>
      <c r="AI30" s="79">
        <v>0</v>
      </c>
      <c r="AJ30" s="79">
        <v>0</v>
      </c>
      <c r="AK30" s="79">
        <v>4757.2</v>
      </c>
      <c r="AL30" s="79">
        <v>0</v>
      </c>
      <c r="AM30" s="79">
        <v>0</v>
      </c>
      <c r="AN30" s="79">
        <v>0</v>
      </c>
      <c r="AO30" s="80">
        <v>0</v>
      </c>
      <c r="AP30" s="45">
        <f t="shared" si="0"/>
        <v>4755.4000000000005</v>
      </c>
      <c r="AQ30" s="45">
        <f t="shared" si="1"/>
        <v>4.7554000000000007</v>
      </c>
      <c r="AR30" s="45">
        <v>4.7554000000000007</v>
      </c>
    </row>
    <row r="31" spans="1:44" s="55" customFormat="1" hidden="1" x14ac:dyDescent="0.2">
      <c r="A31" s="46" t="s">
        <v>2</v>
      </c>
      <c r="B31" s="55">
        <f t="shared" ref="B31:AO31" si="2">SUM(B7:B30)</f>
        <v>37.280000000000008</v>
      </c>
      <c r="C31" s="55">
        <f t="shared" si="2"/>
        <v>26.480000000000004</v>
      </c>
      <c r="D31" s="55">
        <f t="shared" si="2"/>
        <v>0</v>
      </c>
      <c r="E31" s="55">
        <f t="shared" si="2"/>
        <v>53452.799999999996</v>
      </c>
      <c r="F31" s="55">
        <f t="shared" si="2"/>
        <v>68307.199999999997</v>
      </c>
      <c r="G31" s="55">
        <f t="shared" si="2"/>
        <v>123.8</v>
      </c>
      <c r="H31" s="55">
        <f t="shared" si="2"/>
        <v>90.600000000000009</v>
      </c>
      <c r="I31" s="55">
        <f t="shared" si="2"/>
        <v>12.399999999999999</v>
      </c>
      <c r="J31" s="55">
        <f t="shared" si="2"/>
        <v>12</v>
      </c>
      <c r="K31" s="55">
        <f t="shared" si="2"/>
        <v>21655.599999999999</v>
      </c>
      <c r="L31" s="55">
        <f t="shared" si="2"/>
        <v>4104</v>
      </c>
      <c r="M31" s="55">
        <f t="shared" si="2"/>
        <v>4492.8000000000011</v>
      </c>
      <c r="N31" s="55">
        <f t="shared" si="2"/>
        <v>10434.200000000001</v>
      </c>
      <c r="O31" s="55">
        <f t="shared" si="2"/>
        <v>2949.2000000000003</v>
      </c>
      <c r="P31" s="55">
        <f t="shared" si="2"/>
        <v>4659.5999999999995</v>
      </c>
      <c r="Q31" s="55">
        <f t="shared" si="2"/>
        <v>22467.599999999999</v>
      </c>
      <c r="R31" s="55">
        <f t="shared" si="2"/>
        <v>6499.6000000000013</v>
      </c>
      <c r="S31" s="55">
        <f t="shared" si="2"/>
        <v>2567.1999999999998</v>
      </c>
      <c r="T31" s="55">
        <f t="shared" si="2"/>
        <v>6323.6</v>
      </c>
      <c r="U31" s="55">
        <f t="shared" si="2"/>
        <v>14265.599999999999</v>
      </c>
      <c r="V31" s="55">
        <f t="shared" si="2"/>
        <v>0</v>
      </c>
      <c r="W31" s="55">
        <f t="shared" si="2"/>
        <v>0</v>
      </c>
      <c r="X31" s="55">
        <f t="shared" si="2"/>
        <v>0</v>
      </c>
      <c r="Y31" s="55">
        <f t="shared" si="2"/>
        <v>0</v>
      </c>
      <c r="Z31" s="55">
        <f t="shared" si="2"/>
        <v>787.4</v>
      </c>
      <c r="AA31" s="55">
        <f t="shared" si="2"/>
        <v>0</v>
      </c>
      <c r="AB31" s="55">
        <f t="shared" si="2"/>
        <v>12883.6</v>
      </c>
      <c r="AC31" s="55">
        <f t="shared" si="2"/>
        <v>7588.2</v>
      </c>
      <c r="AD31" s="55">
        <f t="shared" si="2"/>
        <v>0</v>
      </c>
      <c r="AE31" s="55">
        <f t="shared" si="2"/>
        <v>53667.600000000006</v>
      </c>
      <c r="AF31" s="55">
        <f t="shared" si="2"/>
        <v>53547.200000000004</v>
      </c>
      <c r="AG31" s="55">
        <f t="shared" si="2"/>
        <v>0</v>
      </c>
      <c r="AH31" s="55">
        <f t="shared" si="2"/>
        <v>68143.599999999991</v>
      </c>
      <c r="AI31" s="55">
        <f t="shared" si="2"/>
        <v>0</v>
      </c>
      <c r="AJ31" s="55">
        <f t="shared" si="2"/>
        <v>0</v>
      </c>
      <c r="AK31" s="55">
        <f t="shared" si="2"/>
        <v>121643.20000000001</v>
      </c>
      <c r="AL31" s="55">
        <f t="shared" si="2"/>
        <v>5.6000000000000005</v>
      </c>
      <c r="AM31" s="55">
        <f t="shared" si="2"/>
        <v>2.8000000000000003</v>
      </c>
      <c r="AN31" s="55">
        <f t="shared" si="2"/>
        <v>0</v>
      </c>
      <c r="AO31" s="55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2023-07-04T13:00:08Z</dcterms:modified>
</cp:coreProperties>
</file>